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lektra\dfs\Контора\УЗ\!Общая для УЗ\Торги\Демьяненко\2023\ЗП_96601\ДоЗ_96601\"/>
    </mc:Choice>
  </mc:AlternateContent>
  <bookViews>
    <workbookView xWindow="0" yWindow="0" windowWidth="28800" windowHeight="12000"/>
  </bookViews>
  <sheets>
    <sheet name="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G9" i="1" s="1"/>
  <c r="N9" i="1" l="1"/>
  <c r="Q9" i="1" s="1"/>
  <c r="Q10" i="1" s="1"/>
  <c r="Q12" i="1" s="1"/>
  <c r="Q13" i="1" s="1"/>
  <c r="Q14" i="1" s="1"/>
  <c r="M9" i="1" l="1"/>
  <c r="P9" i="1"/>
  <c r="I9" i="1" l="1"/>
  <c r="G10" i="1" l="1"/>
  <c r="G11" i="1" l="1"/>
  <c r="G12" i="1" s="1"/>
</calcChain>
</file>

<file path=xl/sharedStrings.xml><?xml version="1.0" encoding="utf-8"?>
<sst xmlns="http://schemas.openxmlformats.org/spreadsheetml/2006/main" count="35" uniqueCount="27">
  <si>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</si>
  <si>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</si>
  <si>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</si>
  <si>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</si>
  <si>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</si>
  <si>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</si>
  <si>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</si>
  <si>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</si>
  <si>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</si>
  <si>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</si>
  <si>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</si>
  <si>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</si>
  <si>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</si>
  <si>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</si>
  <si>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</si>
  <si>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</si>
  <si>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</si>
  <si>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</si>
  <si>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</si>
  <si>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</si>
  <si>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</si>
  <si>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</si>
  <si>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</si>
  <si>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усл.ед..</t>
  </si>
  <si>
    <t>ПОНИЖАЮЩИЙ КОЭФФИЦИЕНТ (k)</t>
  </si>
  <si>
    <t>ИТОГО С УЧЕТОМ ПОНИЖАЮЩЕГО КОЭФФИЦИЕНТА (P=N*k), руб. без НДС</t>
  </si>
  <si>
    <t>ОКПД2 42.22.12.110. Выполнение строительно-монтажных работ по строительству распределительных сетей для технологического присоединения энергопринимающих устройств объекта: «Электроснабжение учебного корпуса с интернатом ГБОУ РС(Я) "Якутская кадетская школа-интернат" мкр. Марха г. Якутск (ГКУ "СГЗ РС(Я)")» в рамках выполнения инвестиционного проекта (O_508-22536)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</si>
</sst>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 style="thin">
        <color indexed="64"/>
      </left>
      <right style="thin">
        <color rgb="FF002060"/>
      </right>
      <top style="medium">
        <color rgb="FF002060"/>
      </top>
      <bottom/>
      <diagonal/>
    </border>
    <border>
      <left/>
      <right style="medium">
        <color rgb="FF002060"/>
      </right>
      <top/>
      <bottom/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9" fontId="8" fillId="2" borderId="21" xfId="0" applyNumberFormat="1" applyFont="1" applyFill="1" applyBorder="1" applyAlignment="1" applyProtection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19" xfId="0" applyNumberFormat="1" applyFont="1" applyFill="1" applyBorder="1" applyAlignment="1">
      <alignment horizontal="center" vertical="top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>
      <alignment horizontal="center" vertical="center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16" fillId="6" borderId="25" xfId="0" applyFont="1" applyFill="1" applyBorder="1" applyAlignment="1">
      <alignment horizontal="left" vertical="center" wrapText="1"/>
    </xf>
    <xf numFmtId="4" fontId="1" fillId="4" borderId="26" xfId="0" applyNumberFormat="1" applyFont="1" applyFill="1" applyBorder="1" applyAlignment="1">
      <alignment horizontal="center" vertical="center" wrapText="1"/>
    </xf>
    <xf numFmtId="4" fontId="1" fillId="4" borderId="30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9" fillId="4" borderId="27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4" xfId="0" applyFont="1" applyFill="1" applyBorder="1" applyAlignment="1">
      <alignment horizontal="center" vertical="center" wrapText="1"/>
    </xf>
    <xf numFmtId="4" fontId="9" fillId="7" borderId="17" xfId="0" applyNumberFormat="1" applyFont="1" applyFill="1" applyBorder="1" applyAlignment="1" applyProtection="1">
      <alignment horizontal="right" vertical="center" wrapText="1"/>
    </xf>
    <xf numFmtId="4" fontId="9" fillId="7" borderId="18" xfId="0" applyNumberFormat="1" applyFont="1" applyFill="1" applyBorder="1" applyAlignment="1" applyProtection="1">
      <alignment horizontal="right" vertical="center" wrapText="1"/>
    </xf>
    <xf numFmtId="4" fontId="9" fillId="7" borderId="19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24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1-cl-fs\Profiles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topLeftCell="C3" zoomScaleNormal="100" workbookViewId="0">
      <selection activeCell="F6" sqref="F6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1" t="s">
        <v>16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2" t="s">
        <v>10</v>
      </c>
      <c r="C3" s="33"/>
      <c r="D3" s="33"/>
      <c r="E3" s="34"/>
      <c r="F3" s="20">
        <v>5179672</v>
      </c>
      <c r="G3" s="12" t="s">
        <v>2</v>
      </c>
      <c r="H3" s="1"/>
      <c r="I3" s="32" t="s">
        <v>21</v>
      </c>
      <c r="J3" s="33"/>
      <c r="K3" s="33"/>
      <c r="L3" s="33"/>
      <c r="M3" s="33"/>
      <c r="N3" s="33"/>
      <c r="O3" s="33"/>
      <c r="P3" s="33"/>
      <c r="Q3" s="5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1"/>
      <c r="C4" s="41"/>
      <c r="D4" s="41"/>
      <c r="E4" s="41"/>
      <c r="F4" s="41"/>
      <c r="G4" s="41"/>
      <c r="H4" s="1"/>
      <c r="I4" s="51" t="s">
        <v>17</v>
      </c>
      <c r="J4" s="51"/>
      <c r="K4" s="51"/>
      <c r="L4" s="5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5" t="s">
        <v>18</v>
      </c>
      <c r="J5" s="15"/>
      <c r="K5" s="15"/>
      <c r="L5" s="1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2" t="s">
        <v>11</v>
      </c>
      <c r="C7" s="34"/>
      <c r="D7" s="43"/>
      <c r="E7" s="43"/>
      <c r="F7" s="44"/>
      <c r="G7" s="45"/>
      <c r="H7" s="4"/>
      <c r="I7" s="32" t="s">
        <v>20</v>
      </c>
      <c r="J7" s="33"/>
      <c r="K7" s="33"/>
      <c r="L7" s="33"/>
      <c r="M7" s="33"/>
      <c r="N7" s="33"/>
      <c r="O7" s="33"/>
      <c r="P7" s="33"/>
      <c r="Q7" s="5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22</v>
      </c>
      <c r="M8" s="7" t="s">
        <v>7</v>
      </c>
      <c r="N8" s="8" t="s">
        <v>8</v>
      </c>
      <c r="O8" s="8" t="s">
        <v>12</v>
      </c>
      <c r="P8" s="8" t="s">
        <v>4</v>
      </c>
      <c r="Q8" s="9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30.25" thickBot="1" x14ac:dyDescent="0.3">
      <c r="A9" s="5"/>
      <c r="B9" s="21">
        <v>1</v>
      </c>
      <c r="C9" s="24" t="s">
        <v>26</v>
      </c>
      <c r="D9" s="20" t="s">
        <v>23</v>
      </c>
      <c r="E9" s="20">
        <f>F3</f>
        <v>5179672</v>
      </c>
      <c r="F9" s="22">
        <v>1</v>
      </c>
      <c r="G9" s="23">
        <f>E9*F9</f>
        <v>5179672</v>
      </c>
      <c r="H9" s="1"/>
      <c r="I9" s="11">
        <f>B9</f>
        <v>1</v>
      </c>
      <c r="J9" s="24" t="s">
        <v>26</v>
      </c>
      <c r="K9" s="27"/>
      <c r="L9" s="27"/>
      <c r="M9" s="28" t="str">
        <f>D9</f>
        <v>усл.ед..</v>
      </c>
      <c r="N9" s="29">
        <f>E9</f>
        <v>5179672</v>
      </c>
      <c r="O9" s="20"/>
      <c r="P9" s="28">
        <f>F9</f>
        <v>1</v>
      </c>
      <c r="Q9" s="30">
        <f>N9</f>
        <v>5179672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35" t="s">
        <v>5</v>
      </c>
      <c r="C10" s="36"/>
      <c r="D10" s="36"/>
      <c r="E10" s="36"/>
      <c r="F10" s="37"/>
      <c r="G10" s="10">
        <f>SUM(G9:G9)</f>
        <v>5179672</v>
      </c>
      <c r="H10" s="1"/>
      <c r="I10" s="35" t="s">
        <v>5</v>
      </c>
      <c r="J10" s="36"/>
      <c r="K10" s="36"/>
      <c r="L10" s="36"/>
      <c r="M10" s="36"/>
      <c r="N10" s="36"/>
      <c r="O10" s="36"/>
      <c r="P10" s="37"/>
      <c r="Q10" s="10">
        <f>SUM(Q9:Q9)</f>
        <v>5179672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5"/>
      <c r="B11" s="49" t="s">
        <v>14</v>
      </c>
      <c r="C11" s="50"/>
      <c r="D11" s="50"/>
      <c r="E11" s="50"/>
      <c r="F11" s="17">
        <v>0.2</v>
      </c>
      <c r="G11" s="18">
        <f>G10*F11</f>
        <v>1035934.4</v>
      </c>
      <c r="H11" s="1"/>
      <c r="I11" s="53" t="s">
        <v>24</v>
      </c>
      <c r="J11" s="54"/>
      <c r="K11" s="54"/>
      <c r="L11" s="54"/>
      <c r="M11" s="54"/>
      <c r="N11" s="54"/>
      <c r="O11" s="54"/>
      <c r="P11" s="55"/>
      <c r="Q11" s="25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38" t="s">
        <v>6</v>
      </c>
      <c r="C12" s="39"/>
      <c r="D12" s="39"/>
      <c r="E12" s="39"/>
      <c r="F12" s="40"/>
      <c r="G12" s="19">
        <f>G10+G11</f>
        <v>6215606.4000000004</v>
      </c>
      <c r="H12" s="1"/>
      <c r="I12" s="46" t="s">
        <v>25</v>
      </c>
      <c r="J12" s="47"/>
      <c r="K12" s="47"/>
      <c r="L12" s="47"/>
      <c r="M12" s="47"/>
      <c r="N12" s="47"/>
      <c r="O12" s="47"/>
      <c r="P12" s="48"/>
      <c r="Q12" s="26">
        <f>ROUND(Q11*Q10,2)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5"/>
      <c r="B13" s="59"/>
      <c r="C13" s="59"/>
      <c r="D13" s="59"/>
      <c r="E13" s="59"/>
      <c r="F13" s="59"/>
      <c r="G13" s="59"/>
      <c r="H13" s="1"/>
      <c r="I13" s="49" t="s">
        <v>14</v>
      </c>
      <c r="J13" s="50"/>
      <c r="K13" s="50"/>
      <c r="L13" s="50"/>
      <c r="M13" s="50"/>
      <c r="N13" s="50"/>
      <c r="O13" s="50"/>
      <c r="P13" s="17">
        <v>0.2</v>
      </c>
      <c r="Q13" s="18">
        <f>ROUND(Q12*P13,2)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thickBot="1" x14ac:dyDescent="0.3">
      <c r="B14" s="59"/>
      <c r="C14" s="59"/>
      <c r="D14" s="59"/>
      <c r="E14" s="59"/>
      <c r="F14" s="59"/>
      <c r="G14" s="59"/>
      <c r="H14" s="1"/>
      <c r="I14" s="38" t="s">
        <v>6</v>
      </c>
      <c r="J14" s="39"/>
      <c r="K14" s="39"/>
      <c r="L14" s="39"/>
      <c r="M14" s="39"/>
      <c r="N14" s="39"/>
      <c r="O14" s="39"/>
      <c r="P14" s="40"/>
      <c r="Q14" s="19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58"/>
      <c r="C15" s="58"/>
      <c r="D15" s="58"/>
      <c r="E15" s="58"/>
      <c r="F15" s="58"/>
      <c r="G15" s="58"/>
      <c r="H15" s="2"/>
      <c r="I15" s="2"/>
      <c r="J15" s="60" t="s">
        <v>15</v>
      </c>
      <c r="K15" s="60"/>
      <c r="L15" s="16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1"/>
    </row>
    <row r="16" spans="1:27" ht="19.5" x14ac:dyDescent="0.25">
      <c r="J16" s="57"/>
      <c r="K16" s="57"/>
      <c r="L16" s="13"/>
      <c r="AA16" s="1"/>
    </row>
    <row r="17" spans="10:12" ht="16.5" x14ac:dyDescent="0.25">
      <c r="J17" s="56"/>
      <c r="K17" s="56"/>
      <c r="L17" s="14"/>
    </row>
    <row r="18" spans="10:12" ht="19.5" x14ac:dyDescent="0.25">
      <c r="J18" s="57"/>
      <c r="K18" s="57"/>
      <c r="L18" s="13"/>
    </row>
  </sheetData>
  <sheetProtection formatCells="0" formatColumns="0" formatRows="0" insertRows="0" deleteRows="0"/>
  <mergeCells count="22">
    <mergeCell ref="J17:K17"/>
    <mergeCell ref="J18:K18"/>
    <mergeCell ref="J16:K16"/>
    <mergeCell ref="B15:G15"/>
    <mergeCell ref="I7:Q7"/>
    <mergeCell ref="I10:P10"/>
    <mergeCell ref="B14:G14"/>
    <mergeCell ref="J15:K15"/>
    <mergeCell ref="B13:G13"/>
    <mergeCell ref="I13:O13"/>
    <mergeCell ref="I14:P14"/>
    <mergeCell ref="B1:Q1"/>
    <mergeCell ref="B3:E3"/>
    <mergeCell ref="B10:F10"/>
    <mergeCell ref="B12:F12"/>
    <mergeCell ref="B4:G4"/>
    <mergeCell ref="B7:G7"/>
    <mergeCell ref="I12:P12"/>
    <mergeCell ref="B11:E11"/>
    <mergeCell ref="I4:L4"/>
    <mergeCell ref="I3:Q3"/>
    <mergeCell ref="I11:P11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Демьяненко Алина Геннадьевна</cp:lastModifiedBy>
  <dcterms:created xsi:type="dcterms:W3CDTF">2018-05-22T01:14:50Z</dcterms:created>
  <dcterms:modified xsi:type="dcterms:W3CDTF">2023-09-05T10:27:37Z</dcterms:modified>
</cp:coreProperties>
</file>